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6915" windowHeight="7290"/>
  </bookViews>
  <sheets>
    <sheet name="Valida01" sheetId="1" r:id="rId1"/>
    <sheet name="Configuraciones Previas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9" i="1" l="1"/>
  <c r="I19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H3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19" i="5"/>
  <c r="J19" i="5" l="1"/>
  <c r="G19" i="5"/>
</calcChain>
</file>

<file path=xl/sharedStrings.xml><?xml version="1.0" encoding="utf-8"?>
<sst xmlns="http://schemas.openxmlformats.org/spreadsheetml/2006/main" count="100" uniqueCount="61">
  <si>
    <t>Se incluye un pedimento con base a la documentación fisica</t>
  </si>
  <si>
    <t>Pestaña transporte vacio</t>
  </si>
  <si>
    <t>Pestaña Incrementables vacio</t>
  </si>
  <si>
    <t>Pestaña Impuestos a nivel pedimento</t>
  </si>
  <si>
    <t>Pestaña Facturas</t>
  </si>
  <si>
    <t>Pestaña Items</t>
  </si>
  <si>
    <t>2-SIIOH</t>
  </si>
  <si>
    <t>WHSZIOX-H;EYEPIECE  WITH ES D CAPABILITY. FN22. FOCUSABLE</t>
  </si>
  <si>
    <t>I-U2B222</t>
  </si>
  <si>
    <t>PLN4X; PLAN ACHROMAT 4X OBJECTIVE. NA 0.10, WD 18.5MM</t>
  </si>
  <si>
    <t>2-P791</t>
  </si>
  <si>
    <t>CT-5;CENTERlNG TELESCOPE FOR PHASE CONTRAST</t>
  </si>
  <si>
    <t>U-lL200</t>
  </si>
  <si>
    <t>UYCP-II</t>
  </si>
  <si>
    <t>CKX3-SLP; PHASE CONTRAST SLIDER, PRE-CENTERED FOR</t>
  </si>
  <si>
    <t>UYCP.11: US Style 3-prong Power Cord</t>
  </si>
  <si>
    <t>COVE-ROI 2</t>
  </si>
  <si>
    <t>COVE-R012; DUST COVER FOR CKX MICROSCOPES</t>
  </si>
  <si>
    <t>1.U2PC145</t>
  </si>
  <si>
    <t>LCACHN20XlPC; I-WD ACHROMAT 20X PHASE IPC OBJ,NAO.4tWD 3.2MM</t>
  </si>
  <si>
    <t>I-U2PC147</t>
  </si>
  <si>
    <t>LCACHN40XlPC; LVVD ACHROMAT 40X PH IPC OBJE NAO.55,WD 2.2MM</t>
  </si>
  <si>
    <t>5-UR196</t>
  </si>
  <si>
    <t>CKX3-RFA; CKX53 FL ILL W/BLUE &amp;GREEN EXCITATION ON SLIDER</t>
  </si>
  <si>
    <t>1 1</t>
  </si>
  <si>
    <t>9-U623</t>
  </si>
  <si>
    <t>25ND25;  TRANS ND FILTER. 25MM FOR IX3/AX FL ILLUM</t>
  </si>
  <si>
    <t>5-ULI 507</t>
  </si>
  <si>
    <t>U.LHIOOHG-1-7;100W MERCURY WICOLLECTOR, CENTER MIRROR</t>
  </si>
  <si>
    <t>5-UT1552</t>
  </si>
  <si>
    <t>U.RFL-TQ; POWER SUPPLY FOR 100W HG LAMPHOUSE, ROHS</t>
  </si>
  <si>
    <t>8-B192UL</t>
  </si>
  <si>
    <t>USH-1030L; IOO-WATT MERCURY BURNER, 300 HOUR</t>
  </si>
  <si>
    <t>UYCP-11; US style 3-prong Power Cord</t>
  </si>
  <si>
    <t>Item number</t>
  </si>
  <si>
    <t>Order Qty</t>
  </si>
  <si>
    <t>Shipped Qty</t>
  </si>
  <si>
    <t>CKX53SF-1-2; MICROSCOPE FRAME WI  ILL. EYEPIECES (Serial Number: 8H44112)</t>
  </si>
  <si>
    <t>CKX53SF-1-2</t>
  </si>
  <si>
    <t>Part ID</t>
  </si>
  <si>
    <t>Description</t>
  </si>
  <si>
    <t>Unit Price</t>
  </si>
  <si>
    <t>Ext Price</t>
  </si>
  <si>
    <t>Se incluyen los Items con base a la factura original del pedimento, donde el producto UYCP-11 esta repetido en el item numero 0006 y 0015</t>
  </si>
  <si>
    <t>No se puede confirmar la factura, se detona el mensaje de validación Help: AVISO Problema: Codigo de producto ya existe.</t>
  </si>
  <si>
    <t>Despues de confirmar el aviso presentado, la rutina se sale y regresa al Browse de Pedimentos</t>
  </si>
  <si>
    <t>Se presiona el boton de visualizar donde se observa que fue grabado el encabezado de la factura y solo el item 001 de los 15 items registrados</t>
  </si>
  <si>
    <t>En el encabezado de la factura, se grabo el valor de mercancia y valor bruto</t>
  </si>
  <si>
    <t>Tasa</t>
  </si>
  <si>
    <t>Precio en dolares</t>
  </si>
  <si>
    <t>En la pestaña de Items solo se muestra el Item 0001</t>
  </si>
  <si>
    <t>Se modifica el pedimento, se agrega la factura con 14 items, donde el producto que esta repetido se incluye en un solo item.</t>
  </si>
  <si>
    <t>flete</t>
  </si>
  <si>
    <t>tasa</t>
  </si>
  <si>
    <t>Se incluyen las fracciones arancelarias</t>
  </si>
  <si>
    <t>Fraccion TIGI con tasa 0% y TIGI15 con tasa al 15%</t>
  </si>
  <si>
    <t>Se ejecuta el boton de calculo, se observa que se llega a los mismos valores que el pedimento original (fisico)</t>
  </si>
  <si>
    <t>Datos de factura de mercancia 06-563127</t>
  </si>
  <si>
    <t>Fracciones arancelarias</t>
  </si>
  <si>
    <t>Impuestos de importación</t>
  </si>
  <si>
    <t>Tes utiliza en el pedimento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</si>
</sst>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164" formatCode="&quot;$&quot;#,##0.00"/>
    <numFmt numFmtId="165" formatCode="0.00000"/>
    <numFmt numFmtId="166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1" xfId="0" applyBorder="1"/>
    <xf numFmtId="0" fontId="3" fillId="0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4" fontId="0" fillId="0" borderId="1" xfId="0" applyNumberForma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44" fontId="0" fillId="0" borderId="0" xfId="1" applyFont="1"/>
    <xf numFmtId="44" fontId="2" fillId="2" borderId="0" xfId="1" applyFont="1" applyFill="1"/>
    <xf numFmtId="166" fontId="0" fillId="0" borderId="1" xfId="0" applyNumberFormat="1" applyBorder="1"/>
    <xf numFmtId="166" fontId="0" fillId="0" borderId="0" xfId="0" applyNumberFormat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3" Type="http://schemas.openxmlformats.org/officeDocument/2006/relationships/image" Target="../media/image19.png"/><Relationship Id="rId7" Type="http://schemas.openxmlformats.org/officeDocument/2006/relationships/image" Target="../media/image23.png"/><Relationship Id="rId12" Type="http://schemas.openxmlformats.org/officeDocument/2006/relationships/image" Target="../media/image28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6" Type="http://schemas.openxmlformats.org/officeDocument/2006/relationships/image" Target="../media/image22.png"/><Relationship Id="rId11" Type="http://schemas.openxmlformats.org/officeDocument/2006/relationships/image" Target="../media/image27.png"/><Relationship Id="rId5" Type="http://schemas.openxmlformats.org/officeDocument/2006/relationships/image" Target="../media/image21.png"/><Relationship Id="rId10" Type="http://schemas.openxmlformats.org/officeDocument/2006/relationships/image" Target="../media/image26.png"/><Relationship Id="rId4" Type="http://schemas.openxmlformats.org/officeDocument/2006/relationships/image" Target="../media/image20.png"/><Relationship Id="rId9" Type="http://schemas.openxmlformats.org/officeDocument/2006/relationships/image" Target="../media/image2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493617</xdr:colOff>
      <xdr:row>41</xdr:row>
      <xdr:rowOff>122857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3466667" cy="77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11</xdr:col>
      <xdr:colOff>655521</xdr:colOff>
      <xdr:row>50</xdr:row>
      <xdr:rowOff>9381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382000"/>
          <a:ext cx="13628571" cy="11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11</xdr:col>
      <xdr:colOff>655521</xdr:colOff>
      <xdr:row>58</xdr:row>
      <xdr:rowOff>9381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906000"/>
          <a:ext cx="13628571" cy="11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11</xdr:col>
      <xdr:colOff>655521</xdr:colOff>
      <xdr:row>67</xdr:row>
      <xdr:rowOff>1817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1430000"/>
          <a:ext cx="13628571" cy="1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11</xdr:col>
      <xdr:colOff>655521</xdr:colOff>
      <xdr:row>74</xdr:row>
      <xdr:rowOff>161786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3144500"/>
          <a:ext cx="13628571" cy="11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11</xdr:col>
      <xdr:colOff>655521</xdr:colOff>
      <xdr:row>108</xdr:row>
      <xdr:rowOff>37381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4859000"/>
          <a:ext cx="13628571" cy="5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11</xdr:col>
      <xdr:colOff>655521</xdr:colOff>
      <xdr:row>143</xdr:row>
      <xdr:rowOff>18262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0955000"/>
          <a:ext cx="13628571" cy="6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11</xdr:col>
      <xdr:colOff>655521</xdr:colOff>
      <xdr:row>148</xdr:row>
      <xdr:rowOff>85643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7622500"/>
          <a:ext cx="13628571" cy="6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11</xdr:col>
      <xdr:colOff>655521</xdr:colOff>
      <xdr:row>161</xdr:row>
      <xdr:rowOff>28333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8765500"/>
          <a:ext cx="13628571" cy="19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</xdr:row>
      <xdr:rowOff>0</xdr:rowOff>
    </xdr:from>
    <xdr:to>
      <xdr:col>11</xdr:col>
      <xdr:colOff>660680</xdr:colOff>
      <xdr:row>195</xdr:row>
      <xdr:rowOff>128288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34498359"/>
          <a:ext cx="13628571" cy="23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195</xdr:row>
      <xdr:rowOff>138906</xdr:rowOff>
    </xdr:from>
    <xdr:to>
      <xdr:col>11</xdr:col>
      <xdr:colOff>660680</xdr:colOff>
      <xdr:row>209</xdr:row>
      <xdr:rowOff>61592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6899453"/>
          <a:ext cx="13628571" cy="25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212</xdr:row>
      <xdr:rowOff>0</xdr:rowOff>
    </xdr:from>
    <xdr:to>
      <xdr:col>11</xdr:col>
      <xdr:colOff>660680</xdr:colOff>
      <xdr:row>251</xdr:row>
      <xdr:rowOff>57415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39965313"/>
          <a:ext cx="13628571" cy="7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254</xdr:row>
      <xdr:rowOff>0</xdr:rowOff>
    </xdr:from>
    <xdr:to>
      <xdr:col>11</xdr:col>
      <xdr:colOff>660680</xdr:colOff>
      <xdr:row>293</xdr:row>
      <xdr:rowOff>57415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47882969"/>
          <a:ext cx="13628571" cy="7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296</xdr:row>
      <xdr:rowOff>0</xdr:rowOff>
    </xdr:from>
    <xdr:to>
      <xdr:col>11</xdr:col>
      <xdr:colOff>660680</xdr:colOff>
      <xdr:row>335</xdr:row>
      <xdr:rowOff>57415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55800625"/>
          <a:ext cx="13628571" cy="7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369</xdr:row>
      <xdr:rowOff>0</xdr:rowOff>
    </xdr:from>
    <xdr:to>
      <xdr:col>11</xdr:col>
      <xdr:colOff>689252</xdr:colOff>
      <xdr:row>378</xdr:row>
      <xdr:rowOff>84312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69562266"/>
          <a:ext cx="13657143" cy="1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337</xdr:row>
      <xdr:rowOff>0</xdr:rowOff>
    </xdr:from>
    <xdr:to>
      <xdr:col>7</xdr:col>
      <xdr:colOff>131346</xdr:colOff>
      <xdr:row>367</xdr:row>
      <xdr:rowOff>58818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63529766"/>
          <a:ext cx="9676190" cy="5714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12</xdr:col>
      <xdr:colOff>493593</xdr:colOff>
      <xdr:row>31</xdr:row>
      <xdr:rowOff>114048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000500"/>
          <a:ext cx="13657143" cy="20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12</xdr:col>
      <xdr:colOff>493593</xdr:colOff>
      <xdr:row>42</xdr:row>
      <xdr:rowOff>114048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96000"/>
          <a:ext cx="13657143" cy="20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12</xdr:col>
      <xdr:colOff>493593</xdr:colOff>
      <xdr:row>59</xdr:row>
      <xdr:rowOff>37762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572500"/>
          <a:ext cx="13657143" cy="2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12</xdr:col>
      <xdr:colOff>493593</xdr:colOff>
      <xdr:row>74</xdr:row>
      <xdr:rowOff>37762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1430000"/>
          <a:ext cx="13657143" cy="2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12</xdr:col>
      <xdr:colOff>493593</xdr:colOff>
      <xdr:row>89</xdr:row>
      <xdr:rowOff>37762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4287500"/>
          <a:ext cx="13657143" cy="2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12</xdr:col>
      <xdr:colOff>493593</xdr:colOff>
      <xdr:row>104</xdr:row>
      <xdr:rowOff>37762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7145000"/>
          <a:ext cx="13657143" cy="2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12</xdr:col>
      <xdr:colOff>493593</xdr:colOff>
      <xdr:row>137</xdr:row>
      <xdr:rowOff>189738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0193000"/>
          <a:ext cx="13657143" cy="6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0</xdr:rowOff>
    </xdr:from>
    <xdr:to>
      <xdr:col>12</xdr:col>
      <xdr:colOff>493593</xdr:colOff>
      <xdr:row>143</xdr:row>
      <xdr:rowOff>190381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6479500"/>
          <a:ext cx="13657143" cy="9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12</xdr:col>
      <xdr:colOff>493593</xdr:colOff>
      <xdr:row>149</xdr:row>
      <xdr:rowOff>190381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7622500"/>
          <a:ext cx="13657143" cy="9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12</xdr:col>
      <xdr:colOff>493593</xdr:colOff>
      <xdr:row>181</xdr:row>
      <xdr:rowOff>8809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28765500"/>
          <a:ext cx="13657143" cy="57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182</xdr:row>
      <xdr:rowOff>0</xdr:rowOff>
    </xdr:from>
    <xdr:to>
      <xdr:col>12</xdr:col>
      <xdr:colOff>493593</xdr:colOff>
      <xdr:row>187</xdr:row>
      <xdr:rowOff>66548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4671000"/>
          <a:ext cx="13657143" cy="10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188</xdr:row>
      <xdr:rowOff>0</xdr:rowOff>
    </xdr:from>
    <xdr:to>
      <xdr:col>12</xdr:col>
      <xdr:colOff>493593</xdr:colOff>
      <xdr:row>193</xdr:row>
      <xdr:rowOff>66548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35814000"/>
          <a:ext cx="13657143" cy="10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7"/>
  <sheetViews>
    <sheetView tabSelected="1" topLeftCell="A157" zoomScale="96" zoomScaleNormal="96" workbookViewId="0">
      <selection activeCell="A253" sqref="A253"/>
    </sheetView>
  </sheetViews>
  <sheetFormatPr baseColWidth="10" defaultRowHeight="15" x14ac:dyDescent="0.25"/>
  <cols>
    <col min="1" max="1" width="13.28515625" customWidth="1"/>
    <col min="2" max="2" width="9.7109375" bestFit="1" customWidth="1"/>
    <col min="3" max="4" width="11.85546875" bestFit="1" customWidth="1"/>
    <col min="5" max="5" width="71.42578125" bestFit="1" customWidth="1"/>
    <col min="6" max="7" width="12.5703125" bestFit="1" customWidth="1"/>
    <col min="8" max="8" width="16.42578125" bestFit="1" customWidth="1"/>
    <col min="9" max="9" width="12" bestFit="1" customWidth="1"/>
  </cols>
  <sheetData>
    <row r="1" spans="1:1" s="2" customFormat="1" x14ac:dyDescent="0.25">
      <c r="A1" s="2" t="s">
        <v>0</v>
      </c>
    </row>
    <row r="44" spans="1:1" s="2" customFormat="1" x14ac:dyDescent="0.25">
      <c r="A44" s="2" t="s">
        <v>1</v>
      </c>
    </row>
    <row r="52" spans="1:1" s="2" customFormat="1" x14ac:dyDescent="0.25">
      <c r="A52" s="2" t="s">
        <v>2</v>
      </c>
    </row>
    <row r="60" spans="1:1" s="2" customFormat="1" x14ac:dyDescent="0.25">
      <c r="A60" s="2" t="s">
        <v>3</v>
      </c>
    </row>
    <row r="69" spans="1:1" s="2" customFormat="1" x14ac:dyDescent="0.25">
      <c r="A69" s="2" t="s">
        <v>4</v>
      </c>
    </row>
    <row r="77" spans="1:1" s="2" customFormat="1" x14ac:dyDescent="0.25">
      <c r="A77" s="2" t="s">
        <v>5</v>
      </c>
    </row>
    <row r="78" spans="1:1" s="2" customFormat="1" x14ac:dyDescent="0.25">
      <c r="A78" s="2" t="s">
        <v>43</v>
      </c>
    </row>
    <row r="110" spans="1:1" s="2" customFormat="1" x14ac:dyDescent="0.25">
      <c r="A110" s="2" t="s">
        <v>44</v>
      </c>
    </row>
    <row r="145" spans="1:1" s="2" customFormat="1" x14ac:dyDescent="0.25">
      <c r="A145" s="2" t="s">
        <v>45</v>
      </c>
    </row>
    <row r="150" spans="1:1" s="2" customFormat="1" x14ac:dyDescent="0.25">
      <c r="A150" s="2" t="s">
        <v>46</v>
      </c>
    </row>
    <row r="151" spans="1:1" s="2" customFormat="1" x14ac:dyDescent="0.25">
      <c r="A151" s="2" t="s">
        <v>47</v>
      </c>
    </row>
    <row r="163" spans="1:11" x14ac:dyDescent="0.25">
      <c r="A163" s="9" t="s">
        <v>34</v>
      </c>
      <c r="B163" s="9" t="s">
        <v>35</v>
      </c>
      <c r="C163" s="9" t="s">
        <v>36</v>
      </c>
      <c r="D163" s="9" t="s">
        <v>39</v>
      </c>
      <c r="E163" s="9" t="s">
        <v>40</v>
      </c>
      <c r="F163" s="9" t="s">
        <v>41</v>
      </c>
      <c r="G163" s="9" t="s">
        <v>42</v>
      </c>
      <c r="H163" s="9" t="s">
        <v>49</v>
      </c>
      <c r="I163" s="9"/>
      <c r="J163" s="9"/>
    </row>
    <row r="164" spans="1:11" x14ac:dyDescent="0.25">
      <c r="A164" s="9">
        <v>1</v>
      </c>
      <c r="B164" s="9">
        <v>2</v>
      </c>
      <c r="C164" s="9">
        <v>2</v>
      </c>
      <c r="D164" s="9" t="s">
        <v>6</v>
      </c>
      <c r="E164" s="9" t="s">
        <v>7</v>
      </c>
      <c r="F164" s="9">
        <v>1256</v>
      </c>
      <c r="G164" s="9">
        <v>2512</v>
      </c>
      <c r="H164" s="18">
        <v>65.010015476110368</v>
      </c>
      <c r="I164" s="9">
        <v>130.02003095222074</v>
      </c>
    </row>
    <row r="165" spans="1:11" x14ac:dyDescent="0.25">
      <c r="A165" s="9">
        <v>2</v>
      </c>
      <c r="B165" s="9">
        <v>1</v>
      </c>
      <c r="C165" s="9">
        <v>1</v>
      </c>
      <c r="D165" s="9" t="s">
        <v>8</v>
      </c>
      <c r="E165" s="9" t="s">
        <v>9</v>
      </c>
      <c r="F165" s="9">
        <v>724</v>
      </c>
      <c r="G165" s="9">
        <v>724</v>
      </c>
      <c r="H165" s="18">
        <v>37.473926118394829</v>
      </c>
      <c r="I165" s="9">
        <v>37.4739261183948</v>
      </c>
    </row>
    <row r="166" spans="1:11" x14ac:dyDescent="0.25">
      <c r="A166" s="9">
        <v>3</v>
      </c>
      <c r="B166" s="9">
        <v>1</v>
      </c>
      <c r="C166" s="9">
        <v>1</v>
      </c>
      <c r="D166" s="9" t="s">
        <v>10</v>
      </c>
      <c r="E166" s="9" t="s">
        <v>11</v>
      </c>
      <c r="F166" s="9">
        <v>1447</v>
      </c>
      <c r="G166" s="9">
        <v>1447</v>
      </c>
      <c r="H166" s="18">
        <v>74.896092670327789</v>
      </c>
      <c r="I166" s="9">
        <v>74.896092670327803</v>
      </c>
    </row>
    <row r="167" spans="1:11" x14ac:dyDescent="0.25">
      <c r="A167" s="9">
        <v>4</v>
      </c>
      <c r="B167" s="9">
        <v>1</v>
      </c>
      <c r="C167" s="9">
        <v>1</v>
      </c>
      <c r="D167" s="9" t="s">
        <v>38</v>
      </c>
      <c r="E167" s="9" t="s">
        <v>37</v>
      </c>
      <c r="F167" s="9">
        <v>30239</v>
      </c>
      <c r="G167" s="9">
        <v>30239</v>
      </c>
      <c r="H167" s="18">
        <v>1565.1575302405267</v>
      </c>
      <c r="I167" s="9">
        <v>1565.1575302405267</v>
      </c>
    </row>
    <row r="168" spans="1:11" x14ac:dyDescent="0.25">
      <c r="A168" s="9">
        <v>5</v>
      </c>
      <c r="B168" s="9">
        <v>1</v>
      </c>
      <c r="C168" s="9">
        <v>1</v>
      </c>
      <c r="D168" s="9" t="s">
        <v>12</v>
      </c>
      <c r="E168" s="9" t="s">
        <v>14</v>
      </c>
      <c r="F168" s="9">
        <v>762</v>
      </c>
      <c r="G168" s="9">
        <v>762</v>
      </c>
      <c r="H168" s="18">
        <v>39.440789643945941</v>
      </c>
      <c r="I168" s="9">
        <v>39.440789643945941</v>
      </c>
    </row>
    <row r="169" spans="1:11" x14ac:dyDescent="0.25">
      <c r="A169" s="9">
        <v>6</v>
      </c>
      <c r="B169" s="9">
        <v>1</v>
      </c>
      <c r="C169" s="9">
        <v>1</v>
      </c>
      <c r="D169" s="9" t="s">
        <v>13</v>
      </c>
      <c r="E169" s="9" t="s">
        <v>15</v>
      </c>
      <c r="F169" s="9">
        <v>153</v>
      </c>
      <c r="G169" s="9">
        <v>153</v>
      </c>
      <c r="H169" s="18">
        <v>7.9192136686663108</v>
      </c>
      <c r="I169" s="9">
        <v>7.9192136686663108</v>
      </c>
    </row>
    <row r="170" spans="1:11" x14ac:dyDescent="0.25">
      <c r="A170" s="9">
        <v>7</v>
      </c>
      <c r="B170" s="9">
        <v>1</v>
      </c>
      <c r="C170" s="9">
        <v>1</v>
      </c>
      <c r="D170" s="9" t="s">
        <v>16</v>
      </c>
      <c r="E170" s="9" t="s">
        <v>17</v>
      </c>
      <c r="F170" s="9">
        <v>153</v>
      </c>
      <c r="G170" s="9">
        <v>153</v>
      </c>
      <c r="H170" s="18">
        <v>7.9192136686663108</v>
      </c>
      <c r="I170" s="9">
        <v>7.9192136686663108</v>
      </c>
    </row>
    <row r="171" spans="1:11" x14ac:dyDescent="0.25">
      <c r="A171" s="9">
        <v>8</v>
      </c>
      <c r="B171" s="9">
        <v>1</v>
      </c>
      <c r="C171" s="9">
        <v>1</v>
      </c>
      <c r="D171" s="9" t="s">
        <v>18</v>
      </c>
      <c r="E171" s="9" t="s">
        <v>19</v>
      </c>
      <c r="F171" s="9">
        <v>5538</v>
      </c>
      <c r="G171" s="9">
        <v>5538</v>
      </c>
      <c r="H171" s="18">
        <v>286.64447906584337</v>
      </c>
      <c r="I171" s="9">
        <v>286.64447906584337</v>
      </c>
    </row>
    <row r="172" spans="1:11" x14ac:dyDescent="0.25">
      <c r="A172" s="9">
        <v>9</v>
      </c>
      <c r="B172" s="9">
        <v>1</v>
      </c>
      <c r="C172" s="9">
        <v>1</v>
      </c>
      <c r="D172" s="9" t="s">
        <v>20</v>
      </c>
      <c r="E172" s="9" t="s">
        <v>21</v>
      </c>
      <c r="F172" s="9">
        <v>9002</v>
      </c>
      <c r="G172" s="9">
        <v>9002</v>
      </c>
      <c r="H172" s="18">
        <v>465.93961728976558</v>
      </c>
      <c r="I172" s="9">
        <v>465.93961728976558</v>
      </c>
    </row>
    <row r="173" spans="1:11" x14ac:dyDescent="0.25">
      <c r="A173" s="9">
        <v>10</v>
      </c>
      <c r="B173" s="9">
        <v>1</v>
      </c>
      <c r="C173" s="9">
        <v>1</v>
      </c>
      <c r="D173" s="9" t="s">
        <v>22</v>
      </c>
      <c r="E173" s="9" t="s">
        <v>23</v>
      </c>
      <c r="F173" s="9">
        <v>36215</v>
      </c>
      <c r="G173" s="9">
        <v>36215</v>
      </c>
      <c r="H173" s="18">
        <v>1874.4726994166697</v>
      </c>
      <c r="I173" s="9">
        <v>1874.4726994166697</v>
      </c>
    </row>
    <row r="174" spans="1:11" x14ac:dyDescent="0.25">
      <c r="A174" s="14" t="s">
        <v>24</v>
      </c>
      <c r="B174" s="9">
        <v>1</v>
      </c>
      <c r="C174" s="9">
        <v>1</v>
      </c>
      <c r="D174" s="9" t="s">
        <v>25</v>
      </c>
      <c r="E174" s="9" t="s">
        <v>26</v>
      </c>
      <c r="F174" s="9">
        <v>609</v>
      </c>
      <c r="G174" s="9">
        <v>609</v>
      </c>
      <c r="H174" s="18">
        <v>31.521575975279632</v>
      </c>
      <c r="I174" s="9">
        <v>31.521575975279632</v>
      </c>
    </row>
    <row r="175" spans="1:11" x14ac:dyDescent="0.25">
      <c r="A175" s="9">
        <v>12</v>
      </c>
      <c r="B175" s="9">
        <v>1</v>
      </c>
      <c r="C175" s="9">
        <v>1</v>
      </c>
      <c r="D175" s="9" t="s">
        <v>27</v>
      </c>
      <c r="E175" s="9" t="s">
        <v>28</v>
      </c>
      <c r="F175" s="9">
        <v>12865</v>
      </c>
      <c r="G175" s="9">
        <v>12865</v>
      </c>
      <c r="H175" s="18">
        <v>665.88682253197442</v>
      </c>
      <c r="I175" s="9">
        <v>665.88682253197442</v>
      </c>
      <c r="K175" t="s">
        <v>53</v>
      </c>
    </row>
    <row r="176" spans="1:11" x14ac:dyDescent="0.25">
      <c r="A176" s="9">
        <v>13</v>
      </c>
      <c r="B176" s="9">
        <v>1</v>
      </c>
      <c r="C176" s="9">
        <v>1</v>
      </c>
      <c r="D176" s="9" t="s">
        <v>29</v>
      </c>
      <c r="E176" s="9" t="s">
        <v>30</v>
      </c>
      <c r="F176" s="9">
        <v>13185.87</v>
      </c>
      <c r="G176" s="9">
        <v>13185.87</v>
      </c>
      <c r="H176" s="18">
        <v>682.49491462259516</v>
      </c>
      <c r="I176" s="9">
        <v>682.49491462259516</v>
      </c>
      <c r="K176">
        <v>19.3201</v>
      </c>
    </row>
    <row r="177" spans="1:11" x14ac:dyDescent="0.25">
      <c r="A177" s="9">
        <v>14</v>
      </c>
      <c r="B177" s="9">
        <v>1</v>
      </c>
      <c r="C177" s="9">
        <v>1</v>
      </c>
      <c r="D177" s="9" t="s">
        <v>31</v>
      </c>
      <c r="E177" s="9" t="s">
        <v>32</v>
      </c>
      <c r="F177" s="9">
        <v>2284</v>
      </c>
      <c r="G177" s="9">
        <v>2284</v>
      </c>
      <c r="H177" s="18">
        <v>118.21884979891408</v>
      </c>
      <c r="I177" s="9">
        <v>118.21884979891408</v>
      </c>
      <c r="K177" t="s">
        <v>52</v>
      </c>
    </row>
    <row r="178" spans="1:11" x14ac:dyDescent="0.25">
      <c r="A178" s="9">
        <v>15</v>
      </c>
      <c r="B178" s="9">
        <v>1</v>
      </c>
      <c r="C178" s="9">
        <v>1</v>
      </c>
      <c r="D178" s="9" t="s">
        <v>13</v>
      </c>
      <c r="E178" s="9" t="s">
        <v>33</v>
      </c>
      <c r="F178" s="9">
        <v>153</v>
      </c>
      <c r="G178" s="9">
        <v>153</v>
      </c>
      <c r="H178" s="18">
        <v>7.9192136686663108</v>
      </c>
      <c r="I178" s="9">
        <v>7.9192136686663108</v>
      </c>
      <c r="K178">
        <v>2168</v>
      </c>
    </row>
    <row r="179" spans="1:11" x14ac:dyDescent="0.25">
      <c r="K179" s="19">
        <f>K178/K176</f>
        <v>112.21474008933701</v>
      </c>
    </row>
    <row r="180" spans="1:11" x14ac:dyDescent="0.25">
      <c r="B180" t="s">
        <v>48</v>
      </c>
      <c r="C180" s="15">
        <v>19.3201</v>
      </c>
      <c r="F180" s="16">
        <v>114585.87</v>
      </c>
      <c r="G180" s="16">
        <v>115841.87</v>
      </c>
      <c r="H180" s="16">
        <v>5930.914953856347</v>
      </c>
      <c r="I180" s="17">
        <v>5995.9249693324573</v>
      </c>
    </row>
    <row r="183" spans="1:11" s="2" customFormat="1" x14ac:dyDescent="0.25">
      <c r="A183" s="2" t="s">
        <v>50</v>
      </c>
    </row>
    <row r="212" spans="1:1" s="2" customFormat="1" x14ac:dyDescent="0.25">
      <c r="A212" s="2" t="s">
        <v>51</v>
      </c>
    </row>
    <row r="253" spans="1:1" s="2" customFormat="1" x14ac:dyDescent="0.25">
      <c r="A253" s="2" t="s">
        <v>54</v>
      </c>
    </row>
    <row r="254" spans="1:1" s="2" customFormat="1" x14ac:dyDescent="0.25">
      <c r="A254" s="2" t="s">
        <v>55</v>
      </c>
    </row>
    <row r="296" spans="1:1" s="2" customFormat="1" x14ac:dyDescent="0.25">
      <c r="A296" s="2" t="s">
        <v>56</v>
      </c>
    </row>
    <row r="337" s="20" customFormat="1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selection activeCell="L20" sqref="L20"/>
    </sheetView>
  </sheetViews>
  <sheetFormatPr baseColWidth="10" defaultRowHeight="15" x14ac:dyDescent="0.25"/>
  <cols>
    <col min="1" max="1" width="12.5703125" style="26" bestFit="1" customWidth="1"/>
    <col min="2" max="2" width="9.7109375" style="5" bestFit="1" customWidth="1"/>
    <col min="3" max="3" width="11.85546875" style="5" bestFit="1" customWidth="1"/>
    <col min="4" max="4" width="11.85546875" style="7" bestFit="1" customWidth="1"/>
    <col min="5" max="5" width="71.42578125" bestFit="1" customWidth="1"/>
  </cols>
  <sheetData>
    <row r="1" spans="1:10" s="2" customFormat="1" x14ac:dyDescent="0.25">
      <c r="A1" s="25" t="s">
        <v>57</v>
      </c>
      <c r="B1" s="23"/>
      <c r="C1" s="23"/>
      <c r="D1" s="24"/>
    </row>
    <row r="2" spans="1:10" s="5" customFormat="1" x14ac:dyDescent="0.25">
      <c r="A2" s="12" t="s">
        <v>34</v>
      </c>
      <c r="B2" s="11" t="s">
        <v>35</v>
      </c>
      <c r="C2" s="11" t="s">
        <v>36</v>
      </c>
      <c r="D2" s="11" t="s">
        <v>39</v>
      </c>
      <c r="E2" s="11" t="s">
        <v>40</v>
      </c>
      <c r="F2" s="11" t="s">
        <v>41</v>
      </c>
      <c r="G2" s="11" t="s">
        <v>42</v>
      </c>
      <c r="H2" s="5">
        <v>19.3201</v>
      </c>
      <c r="I2" s="5">
        <v>19.3201</v>
      </c>
    </row>
    <row r="3" spans="1:10" x14ac:dyDescent="0.25">
      <c r="A3" s="6">
        <v>1</v>
      </c>
      <c r="B3" s="3">
        <v>2</v>
      </c>
      <c r="C3" s="3">
        <v>2</v>
      </c>
      <c r="D3" s="6" t="s">
        <v>6</v>
      </c>
      <c r="E3" s="4" t="s">
        <v>7</v>
      </c>
      <c r="F3" s="13">
        <v>1256</v>
      </c>
      <c r="G3" s="13">
        <f t="shared" ref="G3:G17" si="0">F3*B3</f>
        <v>2512</v>
      </c>
      <c r="H3" s="9">
        <f t="shared" ref="H3:H17" si="1">F3/$H$2</f>
        <v>65.010015476110368</v>
      </c>
      <c r="I3" s="9">
        <v>65.010015476110368</v>
      </c>
      <c r="J3" s="9">
        <f>I3*B3</f>
        <v>130.02003095222074</v>
      </c>
    </row>
    <row r="4" spans="1:10" x14ac:dyDescent="0.25">
      <c r="A4" s="6">
        <v>2</v>
      </c>
      <c r="B4" s="3">
        <v>1</v>
      </c>
      <c r="C4" s="3">
        <v>1</v>
      </c>
      <c r="D4" s="6" t="s">
        <v>8</v>
      </c>
      <c r="E4" s="4" t="s">
        <v>9</v>
      </c>
      <c r="F4" s="13">
        <v>724</v>
      </c>
      <c r="G4" s="13">
        <f t="shared" si="0"/>
        <v>724</v>
      </c>
      <c r="H4" s="9">
        <f t="shared" si="1"/>
        <v>37.473926118394829</v>
      </c>
      <c r="I4" s="9">
        <v>37.4739261183948</v>
      </c>
      <c r="J4" s="9">
        <f t="shared" ref="J4:J17" si="2">I4*B4</f>
        <v>37.4739261183948</v>
      </c>
    </row>
    <row r="5" spans="1:10" x14ac:dyDescent="0.25">
      <c r="A5" s="6">
        <v>3</v>
      </c>
      <c r="B5" s="3">
        <v>1</v>
      </c>
      <c r="C5" s="3">
        <v>1</v>
      </c>
      <c r="D5" s="6" t="s">
        <v>10</v>
      </c>
      <c r="E5" s="4" t="s">
        <v>11</v>
      </c>
      <c r="F5" s="13">
        <v>1447</v>
      </c>
      <c r="G5" s="13">
        <f t="shared" si="0"/>
        <v>1447</v>
      </c>
      <c r="H5" s="9">
        <f t="shared" si="1"/>
        <v>74.896092670327789</v>
      </c>
      <c r="I5" s="9">
        <v>74.896092670327803</v>
      </c>
      <c r="J5" s="9">
        <f t="shared" si="2"/>
        <v>74.896092670327803</v>
      </c>
    </row>
    <row r="6" spans="1:10" x14ac:dyDescent="0.25">
      <c r="A6" s="6">
        <v>4</v>
      </c>
      <c r="B6" s="3">
        <v>1</v>
      </c>
      <c r="C6" s="3">
        <v>1</v>
      </c>
      <c r="D6" s="10" t="s">
        <v>38</v>
      </c>
      <c r="E6" s="4" t="s">
        <v>37</v>
      </c>
      <c r="F6" s="13">
        <v>30239</v>
      </c>
      <c r="G6" s="13">
        <f t="shared" si="0"/>
        <v>30239</v>
      </c>
      <c r="H6" s="9">
        <f t="shared" si="1"/>
        <v>1565.1575302405267</v>
      </c>
      <c r="I6" s="9">
        <v>1565.1575302405267</v>
      </c>
      <c r="J6" s="9">
        <f t="shared" si="2"/>
        <v>1565.1575302405267</v>
      </c>
    </row>
    <row r="7" spans="1:10" x14ac:dyDescent="0.25">
      <c r="A7" s="6">
        <v>5</v>
      </c>
      <c r="B7" s="3">
        <v>1</v>
      </c>
      <c r="C7" s="3">
        <v>1</v>
      </c>
      <c r="D7" s="6" t="s">
        <v>12</v>
      </c>
      <c r="E7" s="4" t="s">
        <v>14</v>
      </c>
      <c r="F7" s="13">
        <v>762</v>
      </c>
      <c r="G7" s="13">
        <f t="shared" si="0"/>
        <v>762</v>
      </c>
      <c r="H7" s="9">
        <f t="shared" si="1"/>
        <v>39.440789643945941</v>
      </c>
      <c r="I7" s="9">
        <v>39.440789643945941</v>
      </c>
      <c r="J7" s="9">
        <f t="shared" si="2"/>
        <v>39.440789643945941</v>
      </c>
    </row>
    <row r="8" spans="1:10" x14ac:dyDescent="0.25">
      <c r="A8" s="6">
        <v>6</v>
      </c>
      <c r="B8" s="3">
        <v>1</v>
      </c>
      <c r="C8" s="3">
        <v>1</v>
      </c>
      <c r="D8" s="6" t="s">
        <v>13</v>
      </c>
      <c r="E8" s="4" t="s">
        <v>15</v>
      </c>
      <c r="F8" s="13">
        <v>153</v>
      </c>
      <c r="G8" s="13">
        <f t="shared" si="0"/>
        <v>153</v>
      </c>
      <c r="H8" s="9">
        <f t="shared" si="1"/>
        <v>7.9192136686663108</v>
      </c>
      <c r="I8" s="9">
        <v>7.9192136686663108</v>
      </c>
      <c r="J8" s="9">
        <f t="shared" si="2"/>
        <v>7.9192136686663108</v>
      </c>
    </row>
    <row r="9" spans="1:10" x14ac:dyDescent="0.25">
      <c r="A9" s="6">
        <v>7</v>
      </c>
      <c r="B9" s="3">
        <v>1</v>
      </c>
      <c r="C9" s="3">
        <v>1</v>
      </c>
      <c r="D9" s="6" t="s">
        <v>16</v>
      </c>
      <c r="E9" s="4" t="s">
        <v>17</v>
      </c>
      <c r="F9" s="13">
        <v>153</v>
      </c>
      <c r="G9" s="13">
        <f t="shared" si="0"/>
        <v>153</v>
      </c>
      <c r="H9" s="9">
        <f t="shared" si="1"/>
        <v>7.9192136686663108</v>
      </c>
      <c r="I9" s="9">
        <v>7.9192136686663108</v>
      </c>
      <c r="J9" s="9">
        <f t="shared" si="2"/>
        <v>7.9192136686663108</v>
      </c>
    </row>
    <row r="10" spans="1:10" x14ac:dyDescent="0.25">
      <c r="A10" s="6">
        <v>8</v>
      </c>
      <c r="B10" s="3">
        <v>1</v>
      </c>
      <c r="C10" s="3">
        <v>1</v>
      </c>
      <c r="D10" s="6" t="s">
        <v>18</v>
      </c>
      <c r="E10" s="4" t="s">
        <v>19</v>
      </c>
      <c r="F10" s="13">
        <v>5538</v>
      </c>
      <c r="G10" s="13">
        <f t="shared" si="0"/>
        <v>5538</v>
      </c>
      <c r="H10" s="9">
        <f t="shared" si="1"/>
        <v>286.64447906584337</v>
      </c>
      <c r="I10" s="9">
        <v>286.64447906584337</v>
      </c>
      <c r="J10" s="9">
        <f t="shared" si="2"/>
        <v>286.64447906584337</v>
      </c>
    </row>
    <row r="11" spans="1:10" x14ac:dyDescent="0.25">
      <c r="A11" s="6">
        <v>9</v>
      </c>
      <c r="B11" s="3">
        <v>1</v>
      </c>
      <c r="C11" s="3">
        <v>1</v>
      </c>
      <c r="D11" s="6" t="s">
        <v>20</v>
      </c>
      <c r="E11" s="4" t="s">
        <v>21</v>
      </c>
      <c r="F11" s="13">
        <v>9002</v>
      </c>
      <c r="G11" s="13">
        <f t="shared" si="0"/>
        <v>9002</v>
      </c>
      <c r="H11" s="9">
        <f t="shared" si="1"/>
        <v>465.93961728976558</v>
      </c>
      <c r="I11" s="9">
        <v>465.93961728976558</v>
      </c>
      <c r="J11" s="9">
        <f t="shared" si="2"/>
        <v>465.93961728976558</v>
      </c>
    </row>
    <row r="12" spans="1:10" x14ac:dyDescent="0.25">
      <c r="A12" s="6">
        <v>10</v>
      </c>
      <c r="B12" s="3">
        <v>1</v>
      </c>
      <c r="C12" s="3">
        <v>1</v>
      </c>
      <c r="D12" s="6" t="s">
        <v>22</v>
      </c>
      <c r="E12" s="4" t="s">
        <v>23</v>
      </c>
      <c r="F12" s="13">
        <v>36215</v>
      </c>
      <c r="G12" s="13">
        <f t="shared" si="0"/>
        <v>36215</v>
      </c>
      <c r="H12" s="9">
        <f t="shared" si="1"/>
        <v>1874.4726994166697</v>
      </c>
      <c r="I12" s="9">
        <v>1874.4726994166697</v>
      </c>
      <c r="J12" s="9">
        <f t="shared" si="2"/>
        <v>1874.4726994166697</v>
      </c>
    </row>
    <row r="13" spans="1:10" x14ac:dyDescent="0.25">
      <c r="A13" s="6" t="s">
        <v>24</v>
      </c>
      <c r="B13" s="3">
        <v>1</v>
      </c>
      <c r="C13" s="3">
        <v>1</v>
      </c>
      <c r="D13" s="6" t="s">
        <v>25</v>
      </c>
      <c r="E13" s="4" t="s">
        <v>26</v>
      </c>
      <c r="F13" s="13">
        <v>609</v>
      </c>
      <c r="G13" s="13">
        <f t="shared" si="0"/>
        <v>609</v>
      </c>
      <c r="H13" s="9">
        <f t="shared" si="1"/>
        <v>31.521575975279632</v>
      </c>
      <c r="I13" s="9">
        <v>31.521575975279632</v>
      </c>
      <c r="J13" s="9">
        <f t="shared" si="2"/>
        <v>31.521575975279632</v>
      </c>
    </row>
    <row r="14" spans="1:10" x14ac:dyDescent="0.25">
      <c r="A14" s="6">
        <v>12</v>
      </c>
      <c r="B14" s="3">
        <v>1</v>
      </c>
      <c r="C14" s="3">
        <v>1</v>
      </c>
      <c r="D14" s="6" t="s">
        <v>27</v>
      </c>
      <c r="E14" s="4" t="s">
        <v>28</v>
      </c>
      <c r="F14" s="13">
        <v>12865</v>
      </c>
      <c r="G14" s="13">
        <f t="shared" si="0"/>
        <v>12865</v>
      </c>
      <c r="H14" s="9">
        <f t="shared" si="1"/>
        <v>665.88682253197442</v>
      </c>
      <c r="I14" s="9">
        <v>665.88682253197442</v>
      </c>
      <c r="J14" s="9">
        <f t="shared" si="2"/>
        <v>665.88682253197442</v>
      </c>
    </row>
    <row r="15" spans="1:10" x14ac:dyDescent="0.25">
      <c r="A15" s="6">
        <v>13</v>
      </c>
      <c r="B15" s="3">
        <v>1</v>
      </c>
      <c r="C15" s="3">
        <v>1</v>
      </c>
      <c r="D15" s="6" t="s">
        <v>29</v>
      </c>
      <c r="E15" s="4" t="s">
        <v>30</v>
      </c>
      <c r="F15" s="13">
        <v>13185.87</v>
      </c>
      <c r="G15" s="13">
        <f t="shared" si="0"/>
        <v>13185.87</v>
      </c>
      <c r="H15" s="9">
        <f t="shared" si="1"/>
        <v>682.49491462259516</v>
      </c>
      <c r="I15" s="9">
        <v>682.49491462259516</v>
      </c>
      <c r="J15" s="9">
        <f t="shared" si="2"/>
        <v>682.49491462259516</v>
      </c>
    </row>
    <row r="16" spans="1:10" x14ac:dyDescent="0.25">
      <c r="A16" s="6">
        <v>14</v>
      </c>
      <c r="B16" s="3">
        <v>1</v>
      </c>
      <c r="C16" s="3">
        <v>1</v>
      </c>
      <c r="D16" s="6" t="s">
        <v>31</v>
      </c>
      <c r="E16" s="4" t="s">
        <v>32</v>
      </c>
      <c r="F16" s="13">
        <v>2284</v>
      </c>
      <c r="G16" s="13">
        <f t="shared" si="0"/>
        <v>2284</v>
      </c>
      <c r="H16" s="9">
        <f t="shared" si="1"/>
        <v>118.21884979891408</v>
      </c>
      <c r="I16" s="9">
        <v>118.21884979891408</v>
      </c>
      <c r="J16" s="9">
        <f t="shared" si="2"/>
        <v>118.21884979891408</v>
      </c>
    </row>
    <row r="17" spans="1:10" x14ac:dyDescent="0.25">
      <c r="A17" s="6">
        <v>15</v>
      </c>
      <c r="B17" s="3">
        <v>1</v>
      </c>
      <c r="C17" s="3">
        <v>1</v>
      </c>
      <c r="D17" s="6" t="s">
        <v>13</v>
      </c>
      <c r="E17" s="4" t="s">
        <v>33</v>
      </c>
      <c r="F17" s="13">
        <v>153</v>
      </c>
      <c r="G17" s="13">
        <f t="shared" si="0"/>
        <v>153</v>
      </c>
      <c r="H17" s="9">
        <f t="shared" si="1"/>
        <v>7.9192136686663108</v>
      </c>
      <c r="I17" s="9">
        <v>7.9192136686663108</v>
      </c>
      <c r="J17" s="9">
        <f t="shared" si="2"/>
        <v>7.9192136686663108</v>
      </c>
    </row>
    <row r="19" spans="1:10" x14ac:dyDescent="0.25">
      <c r="F19" s="8">
        <f>SUM(F3:F17)</f>
        <v>114585.87</v>
      </c>
      <c r="G19" s="8">
        <f>SUM(G3:G17)</f>
        <v>115841.87</v>
      </c>
      <c r="I19" s="8">
        <f>SUM(I3:I17)</f>
        <v>5930.914953856347</v>
      </c>
      <c r="J19" s="8">
        <f>SUM(J3:J17)</f>
        <v>5995.9249693324573</v>
      </c>
    </row>
    <row r="21" spans="1:10" s="2" customFormat="1" x14ac:dyDescent="0.25">
      <c r="A21" s="25" t="s">
        <v>58</v>
      </c>
      <c r="B21" s="23"/>
      <c r="C21" s="23"/>
      <c r="D21" s="24"/>
    </row>
    <row r="45" spans="1:4" s="1" customFormat="1" x14ac:dyDescent="0.25">
      <c r="A45" s="27" t="s">
        <v>59</v>
      </c>
      <c r="B45" s="21"/>
      <c r="C45" s="21"/>
      <c r="D45" s="22"/>
    </row>
    <row r="106" spans="1:4" s="2" customFormat="1" x14ac:dyDescent="0.25">
      <c r="A106" s="25" t="s">
        <v>60</v>
      </c>
      <c r="B106" s="23"/>
      <c r="C106" s="23"/>
      <c r="D106" s="2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Valida01</vt:lpstr>
      <vt:lpstr>Configuraciones Previas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2019-05-15T18:08:32Z</dcterms:created>
  <dcterms:modified xsi:type="dcterms:W3CDTF">2019-05-16T01:04:45Z</dcterms:modified>
</cp:coreProperties>
</file>